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illo\Desktop\CLM\"/>
    </mc:Choice>
  </mc:AlternateContent>
  <bookViews>
    <workbookView xWindow="120" yWindow="135" windowWidth="18915" windowHeight="117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Hoja1!$A$1:$F$73</definedName>
  </definedNames>
  <calcPr calcId="152511"/>
</workbook>
</file>

<file path=xl/calcChain.xml><?xml version="1.0" encoding="utf-8"?>
<calcChain xmlns="http://schemas.openxmlformats.org/spreadsheetml/2006/main">
  <c r="F32" i="1" l="1"/>
  <c r="F29" i="1"/>
  <c r="F30" i="1"/>
  <c r="F22" i="1"/>
  <c r="F35" i="1" l="1"/>
  <c r="F24" i="1"/>
  <c r="F25" i="1"/>
  <c r="F43" i="1" l="1"/>
  <c r="F39" i="1"/>
  <c r="F34" i="1"/>
  <c r="F31" i="1"/>
  <c r="F18" i="1" l="1"/>
  <c r="F19" i="1"/>
  <c r="F20" i="1"/>
  <c r="F23" i="1"/>
  <c r="F27" i="1"/>
  <c r="F33" i="1"/>
  <c r="F36" i="1"/>
  <c r="F37" i="1"/>
  <c r="F38" i="1"/>
  <c r="F40" i="1"/>
  <c r="F41" i="1"/>
  <c r="F44" i="1" l="1"/>
  <c r="F54" i="1" s="1"/>
  <c r="F47" i="1" l="1"/>
  <c r="F57" i="1" s="1"/>
  <c r="F51" i="1"/>
  <c r="F48" i="1"/>
  <c r="F52" i="1"/>
  <c r="F49" i="1"/>
  <c r="F53" i="1"/>
  <c r="F50" i="1"/>
  <c r="F55" i="1" l="1"/>
  <c r="F59" i="1" s="1"/>
</calcChain>
</file>

<file path=xl/sharedStrings.xml><?xml version="1.0" encoding="utf-8"?>
<sst xmlns="http://schemas.openxmlformats.org/spreadsheetml/2006/main" count="109" uniqueCount="90">
  <si>
    <t>Unidad</t>
  </si>
  <si>
    <t>P.U</t>
  </si>
  <si>
    <t>DESCRIPCION</t>
  </si>
  <si>
    <t>CANTIDAD</t>
  </si>
  <si>
    <t>UNIDAD</t>
  </si>
  <si>
    <t>TOTAL</t>
  </si>
  <si>
    <t>M2</t>
  </si>
  <si>
    <t>Unidades</t>
  </si>
  <si>
    <t>SUB-TOTAL GENERAL</t>
  </si>
  <si>
    <t>MINISTERIO DE OBRAS PUBLICAS Y COMINICACIONES</t>
  </si>
  <si>
    <t>VICEMINISTERIO DE PLANTA FISICA</t>
  </si>
  <si>
    <t>GASTOS GENERALES</t>
  </si>
  <si>
    <t>GASTOS ADMINISTRATIVOS</t>
  </si>
  <si>
    <t>TRANSPORTE</t>
  </si>
  <si>
    <t>SEGUROS Y FIANZAS</t>
  </si>
  <si>
    <t>LEY-616(Liq. Y Prest. Laborales)</t>
  </si>
  <si>
    <t>IMPREVISTOS</t>
  </si>
  <si>
    <t>CODIA</t>
  </si>
  <si>
    <t>ITBIS</t>
  </si>
  <si>
    <t>TOTAL GENERAL</t>
  </si>
  <si>
    <t>NOTA:</t>
  </si>
  <si>
    <t>Preparado por:</t>
  </si>
  <si>
    <t>AUXILIAR</t>
  </si>
  <si>
    <t>ARQ. LUIS A. HERRERA</t>
  </si>
  <si>
    <t>1.1</t>
  </si>
  <si>
    <t>Demoliciones</t>
  </si>
  <si>
    <t>1.1.1</t>
  </si>
  <si>
    <t>1.1.2</t>
  </si>
  <si>
    <t>Demolición de paredes de plywood/sheetrock</t>
  </si>
  <si>
    <t>1.1.3</t>
  </si>
  <si>
    <t>Bote de escombros</t>
  </si>
  <si>
    <t>M3</t>
  </si>
  <si>
    <t>Divisiones en Sheeet Rock dos caras</t>
  </si>
  <si>
    <t>Puertas y ventanas:</t>
  </si>
  <si>
    <t>2.1.1</t>
  </si>
  <si>
    <t>3.1.1</t>
  </si>
  <si>
    <t>4.1.1</t>
  </si>
  <si>
    <t>Salida t/c 110v aterrizado y polarizado</t>
  </si>
  <si>
    <t>Interuptor sencillo</t>
  </si>
  <si>
    <t>Interuptor doble</t>
  </si>
  <si>
    <t>Salida de luces cenitales</t>
  </si>
  <si>
    <t>Salidas de data</t>
  </si>
  <si>
    <t>Suministro e inst. Lampara 2'x4'</t>
  </si>
  <si>
    <t>6.1.1</t>
  </si>
  <si>
    <t>6.1.2</t>
  </si>
  <si>
    <t>N</t>
  </si>
  <si>
    <t>Revisado por:</t>
  </si>
  <si>
    <t>ING. MAXHO ROSARIO</t>
  </si>
  <si>
    <t>SUJETO A REVISIÓN</t>
  </si>
  <si>
    <t>Instalaciones, eléctricas, data y acondicionadores de aire:</t>
  </si>
  <si>
    <t>Salidas de teléfono</t>
  </si>
  <si>
    <t>INSPECCIÓN Y SUPERVICIÓN DE OBRAS.</t>
  </si>
  <si>
    <t>DIRECCIÓN TECN. Y RESP. ADM</t>
  </si>
  <si>
    <t>Albañileria :</t>
  </si>
  <si>
    <t>2.1.2</t>
  </si>
  <si>
    <t>2.1.3</t>
  </si>
  <si>
    <t>2.1.4</t>
  </si>
  <si>
    <t>3.1.0</t>
  </si>
  <si>
    <t>Puertas comerciales aluminio/vidrio (vinil sandglass)</t>
  </si>
  <si>
    <t>Redristribución de ductos, mangas, by pass, retorno A/C</t>
  </si>
  <si>
    <t>Mantenimiento de equipo de A/C , reposición de gas</t>
  </si>
  <si>
    <t>Regillas de Suministro y retorno</t>
  </si>
  <si>
    <t>4.1.0</t>
  </si>
  <si>
    <t>Muros interiores semi-gloss dos manos</t>
  </si>
  <si>
    <t>Ml</t>
  </si>
  <si>
    <t>PA</t>
  </si>
  <si>
    <t>"AÑO DE LA ATENCION INTEGRAL A LA PRIMERA INFANCIA"</t>
  </si>
  <si>
    <t>Pintura Interior</t>
  </si>
  <si>
    <t>Preliminares</t>
  </si>
  <si>
    <t>Remoción de Plafon Existente</t>
  </si>
  <si>
    <t>Plafón comercial 2'x2'</t>
  </si>
  <si>
    <t>Pisis de Porcelanato 50x50 cms.</t>
  </si>
  <si>
    <t>Zocalos Porcelanato</t>
  </si>
  <si>
    <t>Ebanisteria:</t>
  </si>
  <si>
    <t>Meseta de Escritorio Madera/Formica</t>
  </si>
  <si>
    <t>5.1.0</t>
  </si>
  <si>
    <t>5.1.1</t>
  </si>
  <si>
    <t>Salida t/c 220</t>
  </si>
  <si>
    <t>Fecha: 28/04/2015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</si>
  <si>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</si>
  <si>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</si>
  <si>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</si>
  <si>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</si>
  <si>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</si>
  <si>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</si>
  <si>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</si>
  <si>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</si>
  <si>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</si>
  <si>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</si>
  <si>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Estimado de costo Para La Reparación y Acondicionamiento Del Departamento de Avaluos (MOPC)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</si>
</sst>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[$RD$-1C0A]* #,##0.00_);_([$RD$-1C0A]* \(#,##0.00\);_([$RD$-1C0A]* &quot;-&quot;??_);_(@_)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9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sz val="6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/>
    <xf numFmtId="0" fontId="5" fillId="0" borderId="0" xfId="0" applyFont="1"/>
    <xf numFmtId="0" fontId="5" fillId="0" borderId="0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10" xfId="0" applyFont="1" applyBorder="1"/>
    <xf numFmtId="0" fontId="0" fillId="0" borderId="0" xfId="0" applyBorder="1"/>
    <xf numFmtId="0" fontId="8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11" fillId="0" borderId="0" xfId="0" applyFont="1"/>
    <xf numFmtId="0" fontId="11" fillId="0" borderId="5" xfId="0" applyFont="1" applyBorder="1"/>
    <xf numFmtId="0" fontId="11" fillId="0" borderId="7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/>
    <xf numFmtId="0" fontId="15" fillId="0" borderId="1" xfId="0" applyFont="1" applyBorder="1"/>
    <xf numFmtId="2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4" fontId="15" fillId="0" borderId="1" xfId="0" applyNumberFormat="1" applyFont="1" applyBorder="1"/>
    <xf numFmtId="164" fontId="15" fillId="0" borderId="3" xfId="0" applyNumberFormat="1" applyFont="1" applyBorder="1"/>
    <xf numFmtId="10" fontId="15" fillId="0" borderId="3" xfId="1" applyNumberFormat="1" applyFont="1" applyBorder="1" applyAlignment="1">
      <alignment horizontal="center"/>
    </xf>
    <xf numFmtId="164" fontId="7" fillId="0" borderId="4" xfId="0" applyNumberFormat="1" applyFont="1" applyBorder="1"/>
    <xf numFmtId="0" fontId="15" fillId="0" borderId="0" xfId="0" applyFont="1" applyBorder="1"/>
    <xf numFmtId="0" fontId="15" fillId="0" borderId="11" xfId="0" applyFont="1" applyBorder="1"/>
    <xf numFmtId="164" fontId="7" fillId="0" borderId="7" xfId="0" applyNumberFormat="1" applyFont="1" applyBorder="1"/>
    <xf numFmtId="164" fontId="7" fillId="0" borderId="1" xfId="0" applyNumberFormat="1" applyFont="1" applyBorder="1"/>
    <xf numFmtId="10" fontId="15" fillId="0" borderId="1" xfId="1" applyNumberFormat="1" applyFont="1" applyFill="1" applyBorder="1" applyAlignment="1">
      <alignment horizontal="center"/>
    </xf>
    <xf numFmtId="0" fontId="12" fillId="0" borderId="1" xfId="0" applyFont="1" applyBorder="1"/>
    <xf numFmtId="0" fontId="12" fillId="0" borderId="2" xfId="0" applyFont="1" applyBorder="1" applyAlignment="1">
      <alignment horizontal="center"/>
    </xf>
    <xf numFmtId="164" fontId="16" fillId="0" borderId="4" xfId="0" applyNumberFormat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Alignment="1">
      <alignment horizontal="right"/>
    </xf>
    <xf numFmtId="0" fontId="12" fillId="0" borderId="2" xfId="0" applyFont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2" fillId="0" borderId="5" xfId="0" applyFont="1" applyBorder="1" applyAlignment="1">
      <alignment horizontal="right"/>
    </xf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6" fillId="0" borderId="0" xfId="0" applyFont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7022088</xdr:colOff>
      <xdr:row>0</xdr:row>
      <xdr:rowOff>0</xdr:rowOff>
    </xdr:from>
    <xdr:to>
      <xdr:col>2</xdr:col>
      <xdr:colOff>1251859</xdr:colOff>
      <xdr:row>5</xdr:row>
      <xdr:rowOff>799109</xdr:rowOff>
    </xdr:to>
    <xdr:pic>
      <xdr:nvPicPr>
        <xdr:cNvPr id="2" name="1 Imagen" descr="Coat of arms of the Dominican Republic.sv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1481" y="0"/>
          <a:ext cx="2149128" cy="17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72"/>
  <sheetViews>
    <sheetView tabSelected="1" view="pageBreakPreview" topLeftCell="A4" zoomScale="55" zoomScaleNormal="85" zoomScaleSheetLayoutView="55" workbookViewId="0">
      <selection activeCell="B19" sqref="B19"/>
    </sheetView>
  </sheetViews>
  <sheetFormatPr baseColWidth="10" defaultColWidth="11.42578125" defaultRowHeight="15" x14ac:dyDescent="0.25"/>
  <cols>
    <col min="1" max="1" width="17" style="45" customWidth="1"/>
    <col min="2" max="2" width="118.7109375" customWidth="1"/>
    <col min="3" max="3" width="26.85546875" customWidth="1"/>
    <col min="4" max="4" width="28.28515625" customWidth="1"/>
    <col min="5" max="5" width="39.42578125" customWidth="1"/>
    <col min="6" max="6" width="50.140625" customWidth="1"/>
    <col min="8" max="9" width="11.42578125" customWidth="1"/>
  </cols>
  <sheetData>
    <row r="4" spans="1:8" x14ac:dyDescent="0.25">
      <c r="C4" s="2"/>
    </row>
    <row r="5" spans="1:8" x14ac:dyDescent="0.25">
      <c r="C5" s="2"/>
    </row>
    <row r="6" spans="1:8" ht="69" customHeight="1" x14ac:dyDescent="0.25"/>
    <row r="7" spans="1:8" ht="58.5" customHeight="1" x14ac:dyDescent="1.1499999999999999">
      <c r="A7" s="60" t="s">
        <v>9</v>
      </c>
      <c r="B7" s="60"/>
      <c r="C7" s="60"/>
      <c r="D7" s="60"/>
      <c r="E7" s="60"/>
      <c r="F7" s="60"/>
    </row>
    <row r="8" spans="1:8" ht="46.5" x14ac:dyDescent="0.7">
      <c r="A8" s="61" t="s">
        <v>10</v>
      </c>
      <c r="B8" s="61"/>
      <c r="C8" s="61"/>
      <c r="D8" s="61"/>
      <c r="E8" s="61"/>
      <c r="F8" s="61"/>
    </row>
    <row r="9" spans="1:8" ht="31.5" x14ac:dyDescent="0.5">
      <c r="A9" s="62" t="s">
        <v>66</v>
      </c>
      <c r="B9" s="62"/>
      <c r="C9" s="62"/>
      <c r="D9" s="62"/>
      <c r="E9" s="62"/>
      <c r="F9" s="62"/>
    </row>
    <row r="10" spans="1:8" x14ac:dyDescent="0.25">
      <c r="B10" s="1"/>
      <c r="C10" s="1"/>
      <c r="D10" s="1"/>
      <c r="E10" s="1"/>
      <c r="F10" s="1"/>
    </row>
    <row r="11" spans="1:8" ht="33.75" x14ac:dyDescent="0.5">
      <c r="B11" s="1"/>
      <c r="C11" s="1"/>
      <c r="D11" s="1"/>
      <c r="E11" s="1"/>
      <c r="F11" s="43" t="s">
        <v>78</v>
      </c>
    </row>
    <row r="12" spans="1:8" ht="14.25" customHeight="1" x14ac:dyDescent="0.3">
      <c r="B12" s="3"/>
      <c r="C12" s="3"/>
      <c r="D12" s="3"/>
      <c r="E12" s="3"/>
      <c r="F12" s="3"/>
    </row>
    <row r="13" spans="1:8" ht="51" customHeight="1" x14ac:dyDescent="0.65">
      <c r="A13" s="72" t="s">
        <v>89</v>
      </c>
      <c r="B13" s="72"/>
      <c r="C13" s="72"/>
      <c r="D13" s="72"/>
      <c r="E13" s="72"/>
      <c r="F13" s="72"/>
    </row>
    <row r="14" spans="1:8" ht="24" thickBot="1" x14ac:dyDescent="0.4">
      <c r="B14" s="4"/>
      <c r="C14" s="4"/>
      <c r="D14" s="4"/>
      <c r="E14" s="4"/>
      <c r="F14" s="4"/>
      <c r="G14" s="1"/>
      <c r="H14" s="1"/>
    </row>
    <row r="15" spans="1:8" ht="36.75" thickBot="1" x14ac:dyDescent="0.6">
      <c r="A15" s="46" t="s">
        <v>45</v>
      </c>
      <c r="B15" s="39" t="s">
        <v>2</v>
      </c>
      <c r="C15" s="39" t="s">
        <v>3</v>
      </c>
      <c r="D15" s="39" t="s">
        <v>4</v>
      </c>
      <c r="E15" s="39" t="s">
        <v>1</v>
      </c>
      <c r="F15" s="39" t="s">
        <v>5</v>
      </c>
      <c r="G15" s="1"/>
      <c r="H15" s="1"/>
    </row>
    <row r="16" spans="1:8" ht="36" x14ac:dyDescent="0.55000000000000004">
      <c r="A16" s="47">
        <v>1</v>
      </c>
      <c r="B16" s="58" t="s">
        <v>68</v>
      </c>
      <c r="C16" s="59"/>
      <c r="D16" s="59"/>
      <c r="E16" s="59"/>
      <c r="F16" s="59"/>
      <c r="G16" s="1"/>
      <c r="H16" s="1"/>
    </row>
    <row r="17" spans="1:6" ht="36" x14ac:dyDescent="0.55000000000000004">
      <c r="A17" s="57" t="s">
        <v>24</v>
      </c>
      <c r="B17" s="38" t="s">
        <v>25</v>
      </c>
      <c r="C17" s="6"/>
      <c r="D17" s="7"/>
      <c r="E17" s="8"/>
      <c r="F17" s="8"/>
    </row>
    <row r="18" spans="1:6" ht="33.75" x14ac:dyDescent="0.5">
      <c r="A18" s="49" t="s">
        <v>26</v>
      </c>
      <c r="B18" s="26" t="s">
        <v>28</v>
      </c>
      <c r="C18" s="27">
        <v>124.11</v>
      </c>
      <c r="D18" s="28" t="s">
        <v>6</v>
      </c>
      <c r="E18" s="29"/>
      <c r="F18" s="30">
        <f t="shared" ref="F18:F43" si="0">+C18*E18</f>
        <v>0</v>
      </c>
    </row>
    <row r="19" spans="1:6" ht="33.75" x14ac:dyDescent="0.5">
      <c r="A19" s="49" t="s">
        <v>27</v>
      </c>
      <c r="B19" s="26" t="s">
        <v>69</v>
      </c>
      <c r="C19" s="27">
        <v>95</v>
      </c>
      <c r="D19" s="28" t="s">
        <v>6</v>
      </c>
      <c r="E19" s="29"/>
      <c r="F19" s="30">
        <f t="shared" si="0"/>
        <v>0</v>
      </c>
    </row>
    <row r="20" spans="1:6" ht="33.75" x14ac:dyDescent="0.5">
      <c r="A20" s="49" t="s">
        <v>29</v>
      </c>
      <c r="B20" s="26" t="s">
        <v>30</v>
      </c>
      <c r="C20" s="27">
        <v>10.130000000000001</v>
      </c>
      <c r="D20" s="28" t="s">
        <v>31</v>
      </c>
      <c r="E20" s="29"/>
      <c r="F20" s="30">
        <f t="shared" si="0"/>
        <v>0</v>
      </c>
    </row>
    <row r="21" spans="1:6" ht="36" x14ac:dyDescent="0.55000000000000004">
      <c r="A21" s="48">
        <v>2.1</v>
      </c>
      <c r="B21" s="38" t="s">
        <v>53</v>
      </c>
      <c r="C21" s="6"/>
      <c r="D21" s="7"/>
      <c r="E21" s="29"/>
      <c r="F21" s="30"/>
    </row>
    <row r="22" spans="1:6" ht="33.75" x14ac:dyDescent="0.5">
      <c r="A22" s="50" t="s">
        <v>34</v>
      </c>
      <c r="B22" s="26" t="s">
        <v>32</v>
      </c>
      <c r="C22" s="27">
        <v>105.09</v>
      </c>
      <c r="D22" s="28" t="s">
        <v>6</v>
      </c>
      <c r="E22" s="29"/>
      <c r="F22" s="30">
        <f>+C22*E22</f>
        <v>0</v>
      </c>
    </row>
    <row r="23" spans="1:6" ht="33.75" x14ac:dyDescent="0.5">
      <c r="A23" s="50" t="s">
        <v>54</v>
      </c>
      <c r="B23" s="26" t="s">
        <v>70</v>
      </c>
      <c r="C23" s="27">
        <v>95</v>
      </c>
      <c r="D23" s="28" t="s">
        <v>6</v>
      </c>
      <c r="E23" s="29"/>
      <c r="F23" s="30">
        <f>+C23*E23</f>
        <v>0</v>
      </c>
    </row>
    <row r="24" spans="1:6" ht="33.75" x14ac:dyDescent="0.5">
      <c r="A24" s="50" t="s">
        <v>55</v>
      </c>
      <c r="B24" s="26" t="s">
        <v>71</v>
      </c>
      <c r="C24" s="27">
        <v>95</v>
      </c>
      <c r="D24" s="28" t="s">
        <v>6</v>
      </c>
      <c r="E24" s="29"/>
      <c r="F24" s="30">
        <f t="shared" ref="F24:F25" si="1">+C24*E24</f>
        <v>0</v>
      </c>
    </row>
    <row r="25" spans="1:6" s="18" customFormat="1" ht="33.75" x14ac:dyDescent="0.5">
      <c r="A25" s="50" t="s">
        <v>56</v>
      </c>
      <c r="B25" s="26" t="s">
        <v>72</v>
      </c>
      <c r="C25" s="27">
        <v>133.6</v>
      </c>
      <c r="D25" s="28" t="s">
        <v>64</v>
      </c>
      <c r="E25" s="29"/>
      <c r="F25" s="30">
        <f t="shared" si="1"/>
        <v>0</v>
      </c>
    </row>
    <row r="26" spans="1:6" s="18" customFormat="1" ht="36" x14ac:dyDescent="0.55000000000000004">
      <c r="A26" s="48" t="s">
        <v>57</v>
      </c>
      <c r="B26" s="38" t="s">
        <v>33</v>
      </c>
      <c r="C26" s="27"/>
      <c r="D26" s="28"/>
      <c r="E26" s="29"/>
      <c r="F26" s="30"/>
    </row>
    <row r="27" spans="1:6" s="18" customFormat="1" ht="33.75" x14ac:dyDescent="0.5">
      <c r="A27" s="50" t="s">
        <v>35</v>
      </c>
      <c r="B27" s="26" t="s">
        <v>58</v>
      </c>
      <c r="C27" s="27">
        <v>5</v>
      </c>
      <c r="D27" s="28" t="s">
        <v>7</v>
      </c>
      <c r="E27" s="29"/>
      <c r="F27" s="30">
        <f t="shared" si="0"/>
        <v>0</v>
      </c>
    </row>
    <row r="28" spans="1:6" s="18" customFormat="1" ht="36" x14ac:dyDescent="0.55000000000000004">
      <c r="A28" s="48" t="s">
        <v>62</v>
      </c>
      <c r="B28" s="38" t="s">
        <v>73</v>
      </c>
      <c r="C28" s="27"/>
      <c r="D28" s="28"/>
      <c r="E28" s="29"/>
      <c r="F28" s="30"/>
    </row>
    <row r="29" spans="1:6" s="18" customFormat="1" ht="33.75" x14ac:dyDescent="0.5">
      <c r="A29" s="51" t="s">
        <v>36</v>
      </c>
      <c r="B29" s="26" t="s">
        <v>74</v>
      </c>
      <c r="C29" s="27">
        <v>14.2</v>
      </c>
      <c r="D29" s="28" t="s">
        <v>6</v>
      </c>
      <c r="E29" s="29"/>
      <c r="F29" s="30">
        <f t="shared" si="0"/>
        <v>0</v>
      </c>
    </row>
    <row r="30" spans="1:6" ht="36" x14ac:dyDescent="0.55000000000000004">
      <c r="A30" s="48" t="s">
        <v>75</v>
      </c>
      <c r="B30" s="38" t="s">
        <v>49</v>
      </c>
      <c r="C30" s="6"/>
      <c r="D30" s="7"/>
      <c r="E30" s="29"/>
      <c r="F30" s="30">
        <f t="shared" si="0"/>
        <v>0</v>
      </c>
    </row>
    <row r="31" spans="1:6" s="18" customFormat="1" ht="33.75" x14ac:dyDescent="0.5">
      <c r="A31" s="50" t="s">
        <v>76</v>
      </c>
      <c r="B31" s="26" t="s">
        <v>37</v>
      </c>
      <c r="C31" s="27">
        <v>30</v>
      </c>
      <c r="D31" s="27" t="s">
        <v>7</v>
      </c>
      <c r="E31" s="29"/>
      <c r="F31" s="30">
        <f t="shared" si="0"/>
        <v>0</v>
      </c>
    </row>
    <row r="32" spans="1:6" s="18" customFormat="1" ht="33.75" x14ac:dyDescent="0.5">
      <c r="A32" s="50" t="s">
        <v>79</v>
      </c>
      <c r="B32" s="26" t="s">
        <v>77</v>
      </c>
      <c r="C32" s="27">
        <v>1</v>
      </c>
      <c r="D32" s="27" t="s">
        <v>0</v>
      </c>
      <c r="E32" s="29"/>
      <c r="F32" s="30">
        <f t="shared" si="0"/>
        <v>0</v>
      </c>
    </row>
    <row r="33" spans="1:6" s="18" customFormat="1" ht="33.75" x14ac:dyDescent="0.5">
      <c r="A33" s="50" t="s">
        <v>80</v>
      </c>
      <c r="B33" s="26" t="s">
        <v>38</v>
      </c>
      <c r="C33" s="27">
        <v>5</v>
      </c>
      <c r="D33" s="27" t="s">
        <v>7</v>
      </c>
      <c r="E33" s="29"/>
      <c r="F33" s="30">
        <f t="shared" si="0"/>
        <v>0</v>
      </c>
    </row>
    <row r="34" spans="1:6" s="18" customFormat="1" ht="33.75" x14ac:dyDescent="0.5">
      <c r="A34" s="50" t="s">
        <v>81</v>
      </c>
      <c r="B34" s="26" t="s">
        <v>39</v>
      </c>
      <c r="C34" s="27">
        <v>1</v>
      </c>
      <c r="D34" s="27" t="s">
        <v>0</v>
      </c>
      <c r="E34" s="29"/>
      <c r="F34" s="30">
        <f t="shared" si="0"/>
        <v>0</v>
      </c>
    </row>
    <row r="35" spans="1:6" ht="33.75" x14ac:dyDescent="0.5">
      <c r="A35" s="50" t="s">
        <v>82</v>
      </c>
      <c r="B35" s="26" t="s">
        <v>40</v>
      </c>
      <c r="C35" s="27">
        <v>15</v>
      </c>
      <c r="D35" s="27" t="s">
        <v>7</v>
      </c>
      <c r="E35" s="29"/>
      <c r="F35" s="30">
        <f t="shared" si="0"/>
        <v>0</v>
      </c>
    </row>
    <row r="36" spans="1:6" s="18" customFormat="1" ht="33.75" x14ac:dyDescent="0.5">
      <c r="A36" s="50" t="s">
        <v>83</v>
      </c>
      <c r="B36" s="26" t="s">
        <v>50</v>
      </c>
      <c r="C36" s="27">
        <v>5</v>
      </c>
      <c r="D36" s="27" t="s">
        <v>7</v>
      </c>
      <c r="E36" s="29"/>
      <c r="F36" s="29">
        <f t="shared" si="0"/>
        <v>0</v>
      </c>
    </row>
    <row r="37" spans="1:6" s="18" customFormat="1" ht="33.75" x14ac:dyDescent="0.5">
      <c r="A37" s="50" t="s">
        <v>84</v>
      </c>
      <c r="B37" s="26" t="s">
        <v>41</v>
      </c>
      <c r="C37" s="27">
        <v>24</v>
      </c>
      <c r="D37" s="27" t="s">
        <v>7</v>
      </c>
      <c r="E37" s="29"/>
      <c r="F37" s="29">
        <f t="shared" si="0"/>
        <v>0</v>
      </c>
    </row>
    <row r="38" spans="1:6" s="18" customFormat="1" ht="33.75" x14ac:dyDescent="0.5">
      <c r="A38" s="50" t="s">
        <v>85</v>
      </c>
      <c r="B38" s="26" t="s">
        <v>59</v>
      </c>
      <c r="C38" s="27">
        <v>1</v>
      </c>
      <c r="D38" s="27" t="s">
        <v>65</v>
      </c>
      <c r="E38" s="29"/>
      <c r="F38" s="29">
        <f t="shared" si="0"/>
        <v>0</v>
      </c>
    </row>
    <row r="39" spans="1:6" s="18" customFormat="1" ht="33.75" x14ac:dyDescent="0.5">
      <c r="A39" s="50" t="s">
        <v>86</v>
      </c>
      <c r="B39" s="26" t="s">
        <v>60</v>
      </c>
      <c r="C39" s="27">
        <v>1</v>
      </c>
      <c r="D39" s="27" t="s">
        <v>65</v>
      </c>
      <c r="E39" s="29"/>
      <c r="F39" s="29">
        <f t="shared" si="0"/>
        <v>0</v>
      </c>
    </row>
    <row r="40" spans="1:6" s="18" customFormat="1" ht="33.75" x14ac:dyDescent="0.5">
      <c r="A40" s="50" t="s">
        <v>87</v>
      </c>
      <c r="B40" s="26" t="s">
        <v>61</v>
      </c>
      <c r="C40" s="27">
        <v>7</v>
      </c>
      <c r="D40" s="27" t="s">
        <v>7</v>
      </c>
      <c r="E40" s="29"/>
      <c r="F40" s="29">
        <f t="shared" si="0"/>
        <v>0</v>
      </c>
    </row>
    <row r="41" spans="1:6" s="18" customFormat="1" ht="33.75" x14ac:dyDescent="0.5">
      <c r="A41" s="50" t="s">
        <v>88</v>
      </c>
      <c r="B41" s="26" t="s">
        <v>42</v>
      </c>
      <c r="C41" s="27">
        <v>15</v>
      </c>
      <c r="D41" s="27" t="s">
        <v>7</v>
      </c>
      <c r="E41" s="29"/>
      <c r="F41" s="29">
        <f t="shared" si="0"/>
        <v>0</v>
      </c>
    </row>
    <row r="42" spans="1:6" s="18" customFormat="1" ht="36" x14ac:dyDescent="0.55000000000000004">
      <c r="A42" s="48" t="s">
        <v>43</v>
      </c>
      <c r="B42" s="38" t="s">
        <v>67</v>
      </c>
      <c r="C42" s="27"/>
      <c r="D42" s="27"/>
      <c r="E42" s="29"/>
      <c r="F42" s="29"/>
    </row>
    <row r="43" spans="1:6" s="18" customFormat="1" ht="34.5" thickBot="1" x14ac:dyDescent="0.55000000000000004">
      <c r="A43" s="51" t="s">
        <v>44</v>
      </c>
      <c r="B43" s="26" t="s">
        <v>63</v>
      </c>
      <c r="C43" s="27">
        <v>255.43</v>
      </c>
      <c r="D43" s="27" t="s">
        <v>6</v>
      </c>
      <c r="E43" s="29"/>
      <c r="F43" s="29">
        <f t="shared" si="0"/>
        <v>0</v>
      </c>
    </row>
    <row r="44" spans="1:6" ht="34.5" thickBot="1" x14ac:dyDescent="0.55000000000000004">
      <c r="A44" s="52"/>
      <c r="B44" s="10"/>
      <c r="C44" s="10"/>
      <c r="D44" s="70" t="s">
        <v>8</v>
      </c>
      <c r="E44" s="71"/>
      <c r="F44" s="32">
        <f>SUM(F17:F43)</f>
        <v>0</v>
      </c>
    </row>
    <row r="45" spans="1:6" ht="33.75" x14ac:dyDescent="0.5">
      <c r="A45" s="53"/>
      <c r="B45" s="14"/>
      <c r="C45" s="10"/>
      <c r="D45" s="10"/>
      <c r="E45" s="10"/>
      <c r="F45" s="33"/>
    </row>
    <row r="46" spans="1:6" ht="36" x14ac:dyDescent="0.55000000000000004">
      <c r="A46" s="54"/>
      <c r="B46" s="38" t="s">
        <v>11</v>
      </c>
      <c r="C46" s="5"/>
      <c r="D46" s="13"/>
      <c r="E46" s="13"/>
      <c r="F46" s="34"/>
    </row>
    <row r="47" spans="1:6" s="18" customFormat="1" ht="33.75" x14ac:dyDescent="0.5">
      <c r="A47" s="55">
        <v>1</v>
      </c>
      <c r="B47" s="26" t="s">
        <v>52</v>
      </c>
      <c r="C47" s="31">
        <v>0.1</v>
      </c>
      <c r="D47" s="19"/>
      <c r="E47" s="19"/>
      <c r="F47" s="29">
        <f>+F44*C47</f>
        <v>0</v>
      </c>
    </row>
    <row r="48" spans="1:6" s="18" customFormat="1" ht="33.75" x14ac:dyDescent="0.5">
      <c r="A48" s="55">
        <v>2</v>
      </c>
      <c r="B48" s="26" t="s">
        <v>12</v>
      </c>
      <c r="C48" s="31">
        <v>0.03</v>
      </c>
      <c r="D48" s="19"/>
      <c r="E48" s="19"/>
      <c r="F48" s="29">
        <f>+F44*C48</f>
        <v>0</v>
      </c>
    </row>
    <row r="49" spans="1:6" s="18" customFormat="1" ht="33.75" x14ac:dyDescent="0.5">
      <c r="A49" s="55">
        <v>3</v>
      </c>
      <c r="B49" s="26" t="s">
        <v>13</v>
      </c>
      <c r="C49" s="31">
        <v>1.4999999999999999E-2</v>
      </c>
      <c r="D49" s="19"/>
      <c r="E49" s="19"/>
      <c r="F49" s="29">
        <f>+F44*C49</f>
        <v>0</v>
      </c>
    </row>
    <row r="50" spans="1:6" s="18" customFormat="1" ht="33.75" x14ac:dyDescent="0.5">
      <c r="A50" s="55">
        <v>4</v>
      </c>
      <c r="B50" s="26" t="s">
        <v>14</v>
      </c>
      <c r="C50" s="31">
        <v>4.4999999999999998E-2</v>
      </c>
      <c r="D50" s="19"/>
      <c r="E50" s="19"/>
      <c r="F50" s="29">
        <f>+F44*C50</f>
        <v>0</v>
      </c>
    </row>
    <row r="51" spans="1:6" s="18" customFormat="1" ht="33.75" x14ac:dyDescent="0.5">
      <c r="A51" s="55">
        <v>5</v>
      </c>
      <c r="B51" s="26" t="s">
        <v>15</v>
      </c>
      <c r="C51" s="31">
        <v>0.01</v>
      </c>
      <c r="D51" s="19"/>
      <c r="E51" s="19"/>
      <c r="F51" s="29">
        <f>+F44*C51</f>
        <v>0</v>
      </c>
    </row>
    <row r="52" spans="1:6" s="18" customFormat="1" ht="33.75" x14ac:dyDescent="0.5">
      <c r="A52" s="55">
        <v>6</v>
      </c>
      <c r="B52" s="26" t="s">
        <v>16</v>
      </c>
      <c r="C52" s="31">
        <v>0.05</v>
      </c>
      <c r="D52" s="19"/>
      <c r="E52" s="19"/>
      <c r="F52" s="29">
        <f>+F44*C52</f>
        <v>0</v>
      </c>
    </row>
    <row r="53" spans="1:6" s="18" customFormat="1" ht="33.75" x14ac:dyDescent="0.5">
      <c r="A53" s="55">
        <v>7</v>
      </c>
      <c r="B53" s="26" t="s">
        <v>51</v>
      </c>
      <c r="C53" s="31">
        <v>0.1</v>
      </c>
      <c r="D53" s="19"/>
      <c r="E53" s="19"/>
      <c r="F53" s="29">
        <f>+F44*C53</f>
        <v>0</v>
      </c>
    </row>
    <row r="54" spans="1:6" s="18" customFormat="1" ht="33.75" x14ac:dyDescent="0.5">
      <c r="A54" s="55">
        <v>8</v>
      </c>
      <c r="B54" s="26" t="s">
        <v>17</v>
      </c>
      <c r="C54" s="31">
        <v>0.01</v>
      </c>
      <c r="D54" s="19"/>
      <c r="E54" s="19"/>
      <c r="F54" s="29">
        <f>+F44*C54</f>
        <v>0</v>
      </c>
    </row>
    <row r="55" spans="1:6" ht="33.75" x14ac:dyDescent="0.5">
      <c r="B55" s="9"/>
      <c r="C55" s="9"/>
      <c r="D55" s="68" t="s">
        <v>8</v>
      </c>
      <c r="E55" s="69"/>
      <c r="F55" s="35">
        <f>SUM(F47:F54)</f>
        <v>0</v>
      </c>
    </row>
    <row r="56" spans="1:6" ht="23.25" x14ac:dyDescent="0.35">
      <c r="B56" s="9"/>
      <c r="C56" s="9"/>
      <c r="D56" s="9"/>
      <c r="E56" s="9"/>
      <c r="F56" s="9"/>
    </row>
    <row r="57" spans="1:6" s="20" customFormat="1" ht="33.75" x14ac:dyDescent="0.5">
      <c r="A57" s="56"/>
      <c r="B57" s="26" t="s">
        <v>18</v>
      </c>
      <c r="C57" s="37">
        <v>0.18</v>
      </c>
      <c r="D57" s="21"/>
      <c r="E57" s="22"/>
      <c r="F57" s="36">
        <f>+F47*C57</f>
        <v>0</v>
      </c>
    </row>
    <row r="58" spans="1:6" ht="24" thickBot="1" x14ac:dyDescent="0.4">
      <c r="B58" s="9"/>
      <c r="C58" s="9"/>
      <c r="D58" s="9"/>
      <c r="E58" s="9"/>
      <c r="F58" s="9"/>
    </row>
    <row r="59" spans="1:6" ht="42.75" thickBot="1" x14ac:dyDescent="0.7">
      <c r="B59" s="9"/>
      <c r="C59" s="9"/>
      <c r="D59" s="65" t="s">
        <v>19</v>
      </c>
      <c r="E59" s="66"/>
      <c r="F59" s="40">
        <f>+F57+F55+F44</f>
        <v>0</v>
      </c>
    </row>
    <row r="60" spans="1:6" ht="31.5" x14ac:dyDescent="0.5">
      <c r="B60" s="41" t="s">
        <v>20</v>
      </c>
      <c r="C60" s="9"/>
      <c r="D60" s="9"/>
      <c r="E60" s="9"/>
      <c r="F60" s="9"/>
    </row>
    <row r="61" spans="1:6" ht="31.5" x14ac:dyDescent="0.5">
      <c r="B61" s="41" t="s">
        <v>48</v>
      </c>
      <c r="C61" s="9"/>
      <c r="D61" s="9"/>
      <c r="E61" s="9"/>
      <c r="F61" s="9"/>
    </row>
    <row r="62" spans="1:6" ht="23.25" x14ac:dyDescent="0.35">
      <c r="B62" s="11"/>
      <c r="C62" s="9"/>
      <c r="D62" s="9"/>
      <c r="E62" s="9"/>
      <c r="F62" s="9"/>
    </row>
    <row r="63" spans="1:6" ht="23.25" x14ac:dyDescent="0.35">
      <c r="B63" s="11"/>
      <c r="C63" s="9"/>
      <c r="D63" s="9"/>
      <c r="E63" s="9"/>
      <c r="F63" s="9"/>
    </row>
    <row r="64" spans="1:6" ht="23.25" x14ac:dyDescent="0.35">
      <c r="B64" s="11"/>
      <c r="C64" s="9"/>
      <c r="D64" s="9"/>
      <c r="E64" s="9"/>
      <c r="F64" s="9"/>
    </row>
    <row r="65" spans="2:6" ht="23.25" x14ac:dyDescent="0.35">
      <c r="B65" s="11"/>
      <c r="C65" s="9"/>
      <c r="D65" s="9"/>
      <c r="E65" s="9"/>
      <c r="F65" s="9"/>
    </row>
    <row r="66" spans="2:6" ht="23.25" x14ac:dyDescent="0.35">
      <c r="C66" s="16"/>
      <c r="D66" s="16"/>
    </row>
    <row r="67" spans="2:6" ht="23.25" x14ac:dyDescent="0.35">
      <c r="B67" s="12"/>
      <c r="C67" s="9"/>
      <c r="D67" s="9"/>
      <c r="E67" s="12"/>
      <c r="F67" s="9"/>
    </row>
    <row r="68" spans="2:6" ht="23.25" x14ac:dyDescent="0.35">
      <c r="C68" s="9"/>
      <c r="D68" s="9"/>
    </row>
    <row r="69" spans="2:6" ht="33.75" x14ac:dyDescent="0.5">
      <c r="B69" s="42" t="s">
        <v>47</v>
      </c>
      <c r="C69" s="44"/>
      <c r="D69" s="25"/>
      <c r="E69" s="64" t="s">
        <v>23</v>
      </c>
      <c r="F69" s="64"/>
    </row>
    <row r="70" spans="2:6" ht="26.25" x14ac:dyDescent="0.4">
      <c r="B70" s="17" t="s">
        <v>22</v>
      </c>
      <c r="C70" s="16"/>
      <c r="D70" s="16"/>
      <c r="E70" s="67" t="s">
        <v>22</v>
      </c>
      <c r="F70" s="67"/>
    </row>
    <row r="71" spans="2:6" ht="28.5" x14ac:dyDescent="0.45">
      <c r="B71" s="24" t="s">
        <v>10</v>
      </c>
      <c r="C71" s="15"/>
      <c r="D71" s="15"/>
      <c r="E71" s="63" t="s">
        <v>10</v>
      </c>
      <c r="F71" s="63"/>
    </row>
    <row r="72" spans="2:6" ht="28.5" x14ac:dyDescent="0.45">
      <c r="B72" s="23" t="s">
        <v>21</v>
      </c>
      <c r="C72" s="9"/>
      <c r="D72" s="9"/>
      <c r="E72" s="63" t="s">
        <v>46</v>
      </c>
      <c r="F72" s="63"/>
    </row>
  </sheetData>
  <mergeCells count="11">
    <mergeCell ref="A7:F7"/>
    <mergeCell ref="A8:F8"/>
    <mergeCell ref="A9:F9"/>
    <mergeCell ref="E72:F72"/>
    <mergeCell ref="E69:F69"/>
    <mergeCell ref="D59:E59"/>
    <mergeCell ref="E70:F70"/>
    <mergeCell ref="E71:F71"/>
    <mergeCell ref="D55:E55"/>
    <mergeCell ref="D44:E44"/>
    <mergeCell ref="A13:F13"/>
  </mergeCells>
  <pageMargins left="0.51" right="0.61" top="0.24" bottom="0.28999999999999998" header="0.24" footer="0.3"/>
  <pageSetup scale="33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Awilda Mercedes Morillo Mercado</dc:creator>
  <cp:lastModifiedBy>Awilda Mercedes Morillo Mercado</cp:lastModifiedBy>
  <cp:lastPrinted>2015-04-28T19:51:55Z</cp:lastPrinted>
  <dcterms:created xsi:type="dcterms:W3CDTF">2015-02-02T13:47:11Z</dcterms:created>
  <dcterms:modified xsi:type="dcterms:W3CDTF">2015-05-05T13:54:48Z</dcterms:modified>
</cp:coreProperties>
</file>